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S4" i="1" l="1"/>
  <c r="T4" i="1" s="1"/>
  <c r="O5" i="1"/>
  <c r="Q5" i="1"/>
  <c r="S5" i="1"/>
  <c r="U4" i="1" l="1"/>
  <c r="U5" i="1" s="1"/>
  <c r="T5" i="1"/>
</calcChain>
</file>

<file path=xl/sharedStrings.xml><?xml version="1.0" encoding="utf-8"?>
<sst xmlns="http://schemas.openxmlformats.org/spreadsheetml/2006/main" count="61" uniqueCount="55">
  <si>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</si>
  <si>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</si>
  <si>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</si>
  <si>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</si>
  <si>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</si>
  <si>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</si>
  <si>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</si>
  <si>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</si>
  <si>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</si>
  <si>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</si>
  <si>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</si>
  <si>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</si>
  <si>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</si>
  <si>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</si>
  <si>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</si>
  <si>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</si>
  <si>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</si>
  <si>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</si>
  <si>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</si>
  <si>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</si>
  <si>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</si>
  <si>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</si>
  <si>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</si>
  <si>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</si>
  <si>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</si>
  <si>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</si>
  <si>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Масса ед.</t>
  </si>
  <si>
    <t>Катег. ОК</t>
  </si>
  <si>
    <t>Мат. корпуса</t>
  </si>
  <si>
    <t>Спецификация на шкафы защиты ошиновки ОУТ. Энергоблок № 4 Ростовской АЭС</t>
  </si>
  <si>
    <t>Приложение №1 к Договору ________________________от__________________</t>
  </si>
  <si>
    <t>1</t>
  </si>
  <si>
    <t>5.ИСУП.3982253</t>
  </si>
  <si>
    <t>-</t>
  </si>
  <si>
    <t>Шкаф защиты ошиновки</t>
  </si>
  <si>
    <t>ШЭ2607А 051-20 Е2 УХЛ 4</t>
  </si>
  <si>
    <t>Шкаф микропроцессорных защит; габариты 2100х800х600; 220 В постоянного оперативного тока; 1А переменного тока; напряжение переменного тока 100 В, 50 Гц</t>
  </si>
  <si>
    <t>ТУ 3433-016.02-20572135-2011</t>
  </si>
  <si>
    <t>4</t>
  </si>
  <si>
    <t>II</t>
  </si>
  <si>
    <t>R4.02961.5.0.32</t>
  </si>
  <si>
    <t/>
  </si>
  <si>
    <t>R4.02961.3.0.36</t>
  </si>
  <si>
    <t>шт</t>
  </si>
  <si>
    <t>Открытая установка трансфороматоров с путями перекатки</t>
  </si>
  <si>
    <t>БКП 3/2</t>
  </si>
  <si>
    <t>Оборудование</t>
  </si>
  <si>
    <t>0</t>
  </si>
  <si>
    <t>2014-1351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</si>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</sst>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7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3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1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Y4" sqref="Y4"/>
    </sheetView>
  </sheetViews>
  <sheetFormatPr defaultRowHeight="15.7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8.7109375" style="9" customWidth="1"/>
    <col min="15" max="15" width="13.85546875" style="11" customWidth="1"/>
    <col min="16" max="16" width="7.5703125" style="10" customWidth="1"/>
    <col min="17" max="17" width="15.28515625" style="12" hidden="1" customWidth="1"/>
    <col min="18" max="19" width="12.7109375" style="12" customWidth="1"/>
    <col min="20" max="21" width="15.7109375" style="12" customWidth="1"/>
    <col min="22" max="22" width="17.85546875" style="9" customWidth="1"/>
    <col min="23" max="23" width="13.140625" style="13" customWidth="1"/>
    <col min="24" max="25" width="17" style="9" customWidth="1"/>
    <col min="26" max="26" width="12.28515625" style="9" customWidth="1"/>
    <col min="27" max="27" width="14" style="10" customWidth="1"/>
    <col min="28" max="28" width="11.42578125" style="19" customWidth="1"/>
    <col min="29" max="29" width="9.140625" style="20"/>
    <col min="30" max="30" width="11.85546875" style="20" customWidth="1"/>
    <col min="31" max="32" width="0" style="21" hidden="1" customWidth="1"/>
    <col min="33" max="16384" width="9.140625" style="3"/>
  </cols>
  <sheetData>
    <row r="1" spans="1:32" s="4" customFormat="1" ht="15.75" customHeight="1" x14ac:dyDescent="0.2">
      <c r="A1" s="8"/>
      <c r="B1" s="8"/>
      <c r="C1" s="8"/>
      <c r="D1" s="14"/>
      <c r="E1" s="8"/>
      <c r="F1" s="8"/>
      <c r="G1" s="46" t="s">
        <v>29</v>
      </c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7" t="s">
        <v>30</v>
      </c>
      <c r="U1" s="47"/>
      <c r="V1" s="47"/>
      <c r="W1" s="47"/>
      <c r="X1" s="47"/>
      <c r="Y1" s="47"/>
      <c r="Z1" s="47"/>
      <c r="AA1" s="8"/>
      <c r="AB1" s="16"/>
      <c r="AC1" s="17"/>
      <c r="AD1" s="17"/>
      <c r="AE1" s="18"/>
      <c r="AF1" s="18"/>
    </row>
    <row r="2" spans="1:32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22</v>
      </c>
      <c r="R2" s="5" t="s">
        <v>17</v>
      </c>
      <c r="S2" s="5" t="s">
        <v>18</v>
      </c>
      <c r="T2" s="5" t="s">
        <v>25</v>
      </c>
      <c r="U2" s="5" t="s">
        <v>19</v>
      </c>
      <c r="V2" s="5" t="s">
        <v>15</v>
      </c>
      <c r="W2" s="7" t="s">
        <v>16</v>
      </c>
      <c r="X2" s="5" t="s">
        <v>13</v>
      </c>
      <c r="Y2" s="5" t="s">
        <v>23</v>
      </c>
      <c r="Z2" s="5" t="s">
        <v>21</v>
      </c>
      <c r="AA2" s="5" t="s">
        <v>24</v>
      </c>
      <c r="AB2" s="5" t="s">
        <v>26</v>
      </c>
      <c r="AC2" s="5" t="s">
        <v>27</v>
      </c>
      <c r="AD2" s="5" t="s">
        <v>28</v>
      </c>
    </row>
    <row r="3" spans="1:32" s="2" customFormat="1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17</v>
      </c>
      <c r="R3" s="5">
        <v>18</v>
      </c>
      <c r="S3" s="5">
        <v>19</v>
      </c>
      <c r="T3" s="5">
        <v>20</v>
      </c>
      <c r="U3" s="5">
        <v>21</v>
      </c>
      <c r="V3" s="5">
        <v>22</v>
      </c>
      <c r="W3" s="5">
        <v>23</v>
      </c>
      <c r="X3" s="5">
        <v>24</v>
      </c>
      <c r="Y3" s="5">
        <v>25</v>
      </c>
      <c r="Z3" s="5">
        <v>26</v>
      </c>
      <c r="AA3" s="5">
        <v>27</v>
      </c>
      <c r="AB3" s="5">
        <v>28</v>
      </c>
      <c r="AC3" s="5">
        <v>29</v>
      </c>
      <c r="AD3" s="5">
        <v>30</v>
      </c>
    </row>
    <row r="4" spans="1:32" ht="225" x14ac:dyDescent="0.2">
      <c r="A4" s="22" t="s">
        <v>31</v>
      </c>
      <c r="B4" s="22" t="s">
        <v>32</v>
      </c>
      <c r="C4" s="22" t="s">
        <v>33</v>
      </c>
      <c r="D4" s="23" t="s">
        <v>34</v>
      </c>
      <c r="E4" s="22" t="s">
        <v>35</v>
      </c>
      <c r="F4" s="22" t="s">
        <v>36</v>
      </c>
      <c r="G4" s="22" t="s">
        <v>37</v>
      </c>
      <c r="H4" s="22" t="s">
        <v>38</v>
      </c>
      <c r="I4" s="22" t="s">
        <v>39</v>
      </c>
      <c r="J4" s="22" t="s">
        <v>40</v>
      </c>
      <c r="K4" s="24"/>
      <c r="L4" s="22" t="s">
        <v>41</v>
      </c>
      <c r="M4" s="22" t="s">
        <v>42</v>
      </c>
      <c r="N4" s="22" t="s">
        <v>31</v>
      </c>
      <c r="O4" s="25">
        <v>2</v>
      </c>
      <c r="P4" s="24" t="s">
        <v>43</v>
      </c>
      <c r="Q4" s="26">
        <v>284109.21999999997</v>
      </c>
      <c r="R4" s="26">
        <v>0</v>
      </c>
      <c r="S4" s="26">
        <f>R4*O4</f>
        <v>0</v>
      </c>
      <c r="T4" s="26">
        <f>ROUND(S4*0.18,2)</f>
        <v>0</v>
      </c>
      <c r="U4" s="26">
        <f>S4+T4</f>
        <v>0</v>
      </c>
      <c r="V4" s="22" t="s">
        <v>44</v>
      </c>
      <c r="W4" s="27">
        <v>42078</v>
      </c>
      <c r="X4" s="22" t="s">
        <v>41</v>
      </c>
      <c r="Y4" s="22"/>
      <c r="Z4" s="22" t="s">
        <v>45</v>
      </c>
      <c r="AA4" s="24" t="s">
        <v>46</v>
      </c>
      <c r="AB4" s="28" t="s">
        <v>47</v>
      </c>
      <c r="AC4" s="29"/>
      <c r="AD4" s="29" t="s">
        <v>33</v>
      </c>
      <c r="AE4" s="30" t="s">
        <v>48</v>
      </c>
      <c r="AF4" s="45">
        <v>41850</v>
      </c>
    </row>
    <row r="5" spans="1:32" ht="30" x14ac:dyDescent="0.2">
      <c r="A5" s="22"/>
      <c r="B5" s="22"/>
      <c r="C5" s="22"/>
      <c r="D5" s="23"/>
      <c r="E5" s="22"/>
      <c r="F5" s="22"/>
      <c r="G5" s="22"/>
      <c r="H5" s="22"/>
      <c r="I5" s="22"/>
      <c r="J5" s="22"/>
      <c r="K5" s="24"/>
      <c r="L5" s="22"/>
      <c r="M5" s="22"/>
      <c r="N5" s="22" t="s">
        <v>49</v>
      </c>
      <c r="O5" s="25">
        <f>SUM(O4:O4)</f>
        <v>2</v>
      </c>
      <c r="P5" s="24"/>
      <c r="Q5" s="26">
        <f>SUMPRODUCT(O4:O4,Q4:Q4)</f>
        <v>568218.43999999994</v>
      </c>
      <c r="R5" s="26"/>
      <c r="S5" s="26">
        <f>SUM(S4:S4)</f>
        <v>0</v>
      </c>
      <c r="T5" s="26">
        <f>SUM(T4:T4)</f>
        <v>0</v>
      </c>
      <c r="U5" s="26">
        <f>SUM(U4:U4)</f>
        <v>0</v>
      </c>
      <c r="V5" s="22"/>
      <c r="W5" s="27"/>
      <c r="X5" s="22"/>
      <c r="Y5" s="22"/>
      <c r="Z5" s="22"/>
      <c r="AA5" s="24"/>
      <c r="AB5" s="28"/>
      <c r="AC5" s="29"/>
      <c r="AD5" s="29"/>
      <c r="AE5" s="30"/>
      <c r="AF5" s="30"/>
    </row>
    <row r="6" spans="1:32" x14ac:dyDescent="0.2">
      <c r="A6" s="31"/>
      <c r="B6" s="31"/>
      <c r="C6" s="31"/>
      <c r="D6" s="31"/>
      <c r="E6" s="31"/>
      <c r="F6" s="31"/>
      <c r="G6" s="31"/>
      <c r="H6" s="31"/>
      <c r="I6" s="31"/>
      <c r="J6" s="31"/>
      <c r="K6" s="32"/>
      <c r="L6" s="31"/>
      <c r="M6" s="31"/>
      <c r="N6" s="31"/>
      <c r="O6" s="33"/>
      <c r="P6" s="32"/>
      <c r="Q6" s="34"/>
      <c r="R6" s="34"/>
      <c r="S6" s="34"/>
      <c r="T6" s="34"/>
      <c r="U6" s="34"/>
      <c r="V6" s="31"/>
      <c r="W6" s="35"/>
      <c r="X6" s="31"/>
      <c r="Y6" s="31"/>
      <c r="Z6" s="31"/>
      <c r="AA6" s="32"/>
      <c r="AB6" s="36"/>
      <c r="AC6" s="37"/>
      <c r="AD6" s="37"/>
      <c r="AE6" s="37"/>
      <c r="AF6" s="37"/>
    </row>
    <row r="7" spans="1:32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9"/>
      <c r="L7" s="38"/>
      <c r="M7" s="38"/>
      <c r="N7" s="38"/>
      <c r="O7" s="40"/>
      <c r="P7" s="39"/>
      <c r="Q7" s="41"/>
      <c r="R7" s="41"/>
      <c r="S7" s="41"/>
      <c r="T7" s="41"/>
      <c r="U7" s="41"/>
      <c r="V7" s="38"/>
      <c r="W7" s="42"/>
      <c r="X7" s="38"/>
      <c r="Y7" s="38"/>
      <c r="Z7" s="38"/>
      <c r="AA7" s="39"/>
      <c r="AB7" s="43"/>
      <c r="AC7" s="44"/>
      <c r="AD7" s="44"/>
      <c r="AE7" s="44"/>
      <c r="AF7" s="44"/>
    </row>
    <row r="8" spans="1:32" x14ac:dyDescent="0.2">
      <c r="A8" s="38"/>
      <c r="B8" s="38"/>
      <c r="C8" s="38"/>
      <c r="D8" s="38"/>
      <c r="E8" s="38"/>
      <c r="F8" s="38"/>
      <c r="G8" s="38"/>
      <c r="H8" s="38"/>
      <c r="I8" s="38"/>
      <c r="J8" s="38" t="s">
        <v>50</v>
      </c>
      <c r="K8" s="39"/>
      <c r="L8" s="38"/>
      <c r="M8" s="38"/>
      <c r="N8" s="38"/>
      <c r="O8" s="40"/>
      <c r="P8" s="39"/>
      <c r="Q8" s="41"/>
      <c r="R8" s="41"/>
      <c r="S8" s="41"/>
      <c r="T8" s="41"/>
      <c r="U8" s="41"/>
      <c r="V8" s="38"/>
      <c r="W8" s="42"/>
      <c r="X8" s="38"/>
      <c r="Y8" s="38"/>
      <c r="Z8" s="38"/>
      <c r="AA8" s="39"/>
      <c r="AB8" s="43"/>
      <c r="AC8" s="44"/>
      <c r="AD8" s="44"/>
      <c r="AE8" s="44"/>
      <c r="AF8" s="44"/>
    </row>
    <row r="9" spans="1:32" x14ac:dyDescent="0.2">
      <c r="A9" s="38"/>
      <c r="B9" s="38"/>
      <c r="C9" s="38"/>
      <c r="D9" s="38"/>
      <c r="E9" s="38" t="s">
        <v>51</v>
      </c>
      <c r="F9" s="38"/>
      <c r="G9" s="38"/>
      <c r="H9" s="38"/>
      <c r="I9" s="38"/>
      <c r="J9" s="38"/>
      <c r="K9" s="39"/>
      <c r="L9" s="38"/>
      <c r="M9" s="38"/>
      <c r="N9" s="38"/>
      <c r="O9" s="40"/>
      <c r="P9" s="39"/>
      <c r="Q9" s="41"/>
      <c r="R9" s="41"/>
      <c r="S9" s="41" t="s">
        <v>52</v>
      </c>
      <c r="T9" s="41"/>
      <c r="U9" s="41"/>
      <c r="V9" s="38"/>
      <c r="W9" s="42"/>
      <c r="X9" s="38"/>
      <c r="Y9" s="38"/>
      <c r="Z9" s="38"/>
      <c r="AA9" s="39"/>
      <c r="AB9" s="43"/>
      <c r="AC9" s="44"/>
      <c r="AD9" s="44"/>
      <c r="AE9" s="44"/>
      <c r="AF9" s="44"/>
    </row>
    <row r="10" spans="1:32" x14ac:dyDescent="0.2">
      <c r="A10" s="38"/>
      <c r="B10" s="38"/>
      <c r="C10" s="38"/>
      <c r="D10" s="38"/>
      <c r="E10" s="38" t="s">
        <v>53</v>
      </c>
      <c r="F10" s="38"/>
      <c r="G10" s="38"/>
      <c r="H10" s="38"/>
      <c r="I10" s="38"/>
      <c r="J10" s="38"/>
      <c r="K10" s="39"/>
      <c r="L10" s="38"/>
      <c r="M10" s="38"/>
      <c r="N10" s="38"/>
      <c r="O10" s="40"/>
      <c r="P10" s="39"/>
      <c r="Q10" s="41"/>
      <c r="R10" s="41"/>
      <c r="S10" s="41" t="s">
        <v>53</v>
      </c>
      <c r="T10" s="41"/>
      <c r="U10" s="41"/>
      <c r="V10" s="38"/>
      <c r="W10" s="42"/>
      <c r="X10" s="38"/>
      <c r="Y10" s="38"/>
      <c r="Z10" s="38"/>
      <c r="AA10" s="39"/>
      <c r="AB10" s="43"/>
      <c r="AC10" s="44"/>
      <c r="AD10" s="44"/>
      <c r="AE10" s="44"/>
      <c r="AF10" s="44"/>
    </row>
    <row r="11" spans="1:32" x14ac:dyDescent="0.2">
      <c r="A11" s="38"/>
      <c r="B11" s="38"/>
      <c r="C11" s="38"/>
      <c r="D11" s="38"/>
      <c r="E11" s="38"/>
      <c r="F11" s="38" t="s">
        <v>54</v>
      </c>
      <c r="G11" s="38"/>
      <c r="H11" s="38"/>
      <c r="I11" s="38"/>
      <c r="J11" s="38"/>
      <c r="K11" s="39"/>
      <c r="L11" s="38"/>
      <c r="M11" s="38"/>
      <c r="N11" s="38"/>
      <c r="O11" s="40"/>
      <c r="P11" s="39"/>
      <c r="Q11" s="41"/>
      <c r="R11" s="41"/>
      <c r="S11" s="41"/>
      <c r="T11" s="41" t="s">
        <v>54</v>
      </c>
      <c r="U11" s="41"/>
      <c r="V11" s="38"/>
      <c r="W11" s="42"/>
      <c r="X11" s="38"/>
      <c r="Y11" s="38"/>
      <c r="Z11" s="38"/>
      <c r="AA11" s="39"/>
      <c r="AB11" s="43"/>
      <c r="AC11" s="44"/>
      <c r="AD11" s="44"/>
      <c r="AE11" s="44"/>
      <c r="AF11" s="44"/>
    </row>
  </sheetData>
  <autoFilter ref="A3:AD3"/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Челышев Сергей Андреевич</dc:creator>
  <cp:lastModifiedBy>Челышев Сергей Андреевич</cp:lastModifiedBy>
  <cp:lastPrinted>2009-02-23T10:25:08Z</cp:lastPrinted>
  <dcterms:created xsi:type="dcterms:W3CDTF">2007-11-07T07:16:05Z</dcterms:created>
  <dcterms:modified xsi:type="dcterms:W3CDTF">2014-11-19T11:54:11Z</dcterms:modified>
</cp:coreProperties>
</file>